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I25" i="14"/>
  <c r="H25" i="14"/>
  <c r="E25" i="14"/>
  <c r="D25" i="14"/>
  <c r="H26"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6" i="14" l="1"/>
  <c r="AG49" i="15" l="1"/>
  <c r="I26" i="14"/>
  <c r="K26" i="33" l="1"/>
  <c r="AG41" i="15"/>
  <c r="E26"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 ref="R26"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<sst xmlns="http://schemas.openxmlformats.org/spreadsheetml/2006/main" count="1213" uniqueCount="427">
  <si>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</si>
  <si>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</si>
  <si>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</si>
  <si>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</si>
  <si>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</si>
  <si>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</si>
  <si>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</si>
  <si>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</si>
  <si>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</si>
  <si>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</si>
  <si>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</si>
  <si>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</si>
  <si>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</si>
  <si>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</si>
  <si>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</si>
  <si>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</si>
  <si>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</si>
  <si>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</si>
  <si>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</si>
  <si>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</si>
  <si>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</si>
  <si>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</si>
  <si>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</si>
  <si>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</si>
  <si>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</si>
  <si>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</si>
  <si>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</si>
  <si>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</si>
  <si>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</si>
  <si>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</si>
  <si>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</si>
  <si>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</si>
  <si>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</si>
  <si>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</si>
  <si>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</si>
  <si>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</si>
  <si>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</si>
  <si>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</si>
  <si>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</si>
  <si>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</si>
  <si>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</si>
  <si>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</si>
  <si>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</si>
  <si>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</si>
  <si>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</si>
  <si>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</si>
  <si>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</si>
  <si>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</si>
  <si>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</si>
  <si>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</si>
  <si>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</si>
  <si>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</si>
  <si>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</si>
  <si>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</si>
  <si>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</si>
  <si>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</si>
  <si>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</si>
  <si>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</si>
  <si>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</si>
  <si>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</si>
  <si>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</si>
  <si>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</si>
  <si>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</si>
  <si>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</si>
  <si>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</si>
  <si>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</si>
  <si>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</si>
  <si>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</si>
  <si>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</si>
  <si>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</si>
  <si>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</si>
  <si>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</si>
  <si>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</si>
  <si>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</si>
  <si>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</si>
  <si>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</si>
  <si>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</si>
  <si>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</si>
  <si>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</si>
  <si>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</si>
  <si>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</si>
  <si>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</si>
  <si>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</si>
  <si>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</si>
  <si>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</si>
  <si>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</si>
  <si>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</si>
  <si>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</si>
  <si>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</si>
  <si>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</si>
  <si>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</si>
  <si>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</si>
  <si>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</si>
  <si>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</si>
  <si>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</si>
  <si>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</si>
  <si>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</si>
  <si>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</si>
  <si>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</si>
  <si>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</si>
  <si>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</si>
  <si>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</si>
  <si>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</si>
  <si>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</si>
  <si>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</si>
  <si>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</si>
  <si>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</si>
  <si>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</si>
  <si>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</si>
  <si>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</si>
  <si>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</si>
  <si>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</si>
  <si>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</si>
  <si>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</si>
  <si>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</si>
  <si>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</si>
  <si>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</si>
  <si>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</si>
  <si>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</si>
  <si>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</si>
  <si>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</si>
  <si>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</si>
  <si>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</si>
  <si>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</si>
  <si>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</si>
  <si>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</si>
  <si>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</si>
  <si>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</si>
  <si>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</si>
  <si>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</si>
  <si>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</si>
  <si>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</si>
  <si>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</si>
  <si>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</si>
  <si>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</si>
  <si>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</si>
  <si>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</si>
  <si>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</si>
  <si>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</si>
  <si>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</si>
  <si>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</si>
  <si>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</si>
  <si>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</si>
  <si>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</si>
  <si>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</si>
  <si>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</si>
  <si>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</si>
  <si>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</si>
  <si>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</si>
  <si>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</si>
  <si>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</si>
  <si>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</si>
  <si>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</si>
  <si>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</si>
  <si>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</si>
  <si>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</si>
  <si>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</si>
  <si>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</si>
  <si>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</si>
  <si>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</si>
  <si>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</si>
  <si>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</si>
  <si>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</si>
  <si>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</si>
  <si>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</si>
  <si>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</si>
  <si>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</si>
  <si>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</si>
  <si>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</si>
  <si>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</si>
  <si>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</si>
  <si>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</si>
  <si>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</si>
  <si>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</si>
  <si>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</si>
  <si>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</si>
  <si>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</si>
  <si>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</si>
  <si>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</si>
  <si>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</si>
  <si>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</si>
  <si>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</si>
  <si>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</si>
  <si>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</si>
  <si>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</si>
  <si>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</si>
  <si>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</si>
  <si>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</si>
  <si>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</si>
  <si>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</si>
  <si>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</si>
  <si>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</si>
  <si>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</si>
  <si>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</si>
  <si>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</si>
  <si>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</si>
  <si>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</si>
  <si>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</si>
  <si>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</si>
  <si>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</si>
  <si>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</si>
  <si>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</si>
  <si>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</si>
  <si>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</si>
  <si>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</si>
  <si>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</si>
  <si>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</si>
  <si>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</si>
  <si>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</si>
  <si>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</si>
  <si>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</si>
  <si>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</si>
  <si>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</si>
  <si>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</si>
  <si>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</si>
  <si>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</si>
  <si>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</si>
  <si>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</si>
  <si>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</si>
  <si>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</si>
  <si>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</si>
  <si>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</si>
  <si>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</si>
  <si>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</si>
  <si>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</si>
  <si>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</si>
  <si>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</si>
  <si>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</si>
  <si>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</si>
  <si>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</si>
  <si>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</si>
  <si>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</si>
  <si>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</si>
  <si>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</si>
  <si>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</si>
  <si>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</si>
  <si>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</si>
  <si>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</si>
  <si>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</si>
  <si>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</si>
  <si>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</si>
  <si>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</si>
  <si>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</si>
  <si>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</si>
  <si>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</si>
  <si>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</si>
  <si>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</si>
  <si>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</si>
  <si>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</si>
  <si>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</si>
  <si>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</si>
  <si>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</si>
  <si>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</si>
  <si>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</si>
  <si>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</si>
  <si>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</si>
  <si>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</si>
  <si>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</si>
  <si>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</si>
  <si>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</si>
  <si>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</si>
  <si>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</si>
  <si>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</si>
  <si>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</si>
  <si>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</si>
  <si>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</si>
  <si>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</si>
  <si>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</si>
  <si>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</si>
  <si>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</si>
  <si>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</si>
  <si>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</si>
  <si>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</si>
  <si>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</si>
  <si>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</si>
  <si>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</si>
  <si>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</si>
  <si>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</si>
  <si>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</si>
  <si>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</si>
  <si>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</si>
  <si>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</si>
  <si>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</si>
  <si>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</si>
  <si>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</si>
  <si>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</si>
  <si>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</si>
  <si>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</si>
  <si>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</si>
  <si>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</si>
  <si>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</si>
  <si>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</si>
  <si>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</si>
  <si>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</si>
  <si>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</si>
  <si>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</si>
  <si>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</si>
  <si>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</si>
  <si>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</si>
  <si>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</si>
  <si>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</si>
  <si>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</si>
  <si>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</si>
  <si>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</si>
  <si>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</si>
  <si>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</si>
  <si>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</si>
  <si>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</si>
  <si>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</si>
  <si>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</si>
  <si>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</si>
  <si>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</si>
  <si>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</si>
  <si>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</si>
  <si>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</si>
  <si>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</si>
  <si>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</si>
  <si>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</si>
  <si>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</si>
  <si>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</si>
  <si>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</si>
  <si>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</si>
  <si>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</si>
  <si>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</si>
  <si>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</si>
  <si>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</si>
  <si>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</si>
  <si>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</si>
  <si>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</si>
  <si>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</si>
  <si>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</si>
  <si>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</si>
  <si>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</si>
  <si>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</si>
  <si>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</si>
  <si>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</si>
  <si>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</si>
  <si>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</si>
  <si>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</si>
  <si>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</si>
  <si>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</si>
  <si>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</si>
  <si>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</si>
  <si>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</si>
  <si>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</si>
  <si>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</si>
  <si>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</si>
  <si>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</si>
  <si>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</si>
  <si>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</si>
  <si>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</si>
  <si>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</si>
  <si>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</si>
  <si>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</si>
  <si>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</si>
  <si>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</si>
  <si>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</si>
  <si>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</si>
  <si>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</si>
  <si>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</si>
  <si>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</si>
  <si>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</si>
  <si>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</si>
  <si>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</si>
  <si>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</si>
  <si>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</si>
  <si>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</si>
  <si>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</si>
  <si>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</si>
  <si>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</si>
  <si>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</si>
  <si>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</si>
  <si>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</si>
  <si>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</si>
  <si>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</si>
  <si>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</si>
  <si>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</si>
  <si>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</si>
  <si>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</si>
  <si>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</si>
  <si>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</si>
  <si>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</si>
  <si>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</si>
  <si>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</si>
  <si>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</si>
  <si>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</si>
  <si>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</si>
  <si>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</si>
  <si>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</si>
  <si>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</si>
  <si>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</si>
  <si>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</si>
  <si>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</si>
  <si>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</si>
  <si>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</si>
  <si>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</si>
  <si>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</si>
  <si>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</si>
  <si>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</si>
  <si>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</si>
  <si>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</si>
  <si>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</si>
  <si>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</si>
  <si>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</si>
  <si>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</si>
  <si>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</si>
  <si>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</si>
  <si>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</si>
  <si>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</si>
  <si>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</si>
  <si>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</si>
  <si>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</si>
  <si>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</si>
  <si>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</si>
  <si>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</si>
  <si>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</si>
  <si>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</si>
  <si>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</si>
  <si>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Год раскрытия информации: ___2026______ год</t>
  </si>
  <si>
    <t>2026 год</t>
  </si>
  <si>
    <t>П-С</t>
  </si>
  <si>
    <t>P_Кд_25_ТП_017659</t>
  </si>
  <si>
    <t xml:space="preserve">Реконструкция КЛ-10 кВ ТП-816 - ТП-1040 каб. "А и Б", в соответствии с договором на ТП № 4-38-25-1753 г. Краснодар </t>
  </si>
  <si>
    <t>2х0,42 км;</t>
  </si>
  <si>
    <t>КЛ-10 кВ ТП-816 - ТП-1040 каб. "А".</t>
  </si>
  <si>
    <t>АСБл сечением 3х240 мм2</t>
  </si>
  <si>
    <t>КЛ</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</si>
</sst>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A46" sqref="A46:C46"/>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418</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421</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422</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3.5633204799999998</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P_Кд_25_ТП_017659</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 xml:space="preserve">Реконструкция КЛ-10 кВ ТП-816 - ТП-1040 каб. "А и Б", в соответствии с договором на ТП № 4-38-25-1753 г. Краснодар </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P_Кд_25_ТП_017659</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 xml:space="preserve">Реконструкция КЛ-10 кВ ТП-816 - ТП-1040 каб. "А и Б", в соответствии с договором на ТП № 4-38-25-1753 г. Краснодар </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8"/>
  <sheetViews>
    <sheetView view="pageBreakPreview" topLeftCell="D13" zoomScale="70" zoomScaleNormal="100" zoomScaleSheetLayoutView="70" workbookViewId="0">
      <selection activeCell="Q25" sqref="Q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P_Кд_25_ТП_017659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 xml:space="preserve">Реконструкция КЛ-10 кВ ТП-816 - ТП-1040 каб. "А и Б", в соответствии с договором на ТП № 4-38-25-1753 г. Краснодар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424</v>
      </c>
      <c r="C25" s="152" t="s">
        <v>424</v>
      </c>
      <c r="D25" s="222" t="str">
        <f>B25</f>
        <v>КЛ-10 кВ ТП-816 - ТП-1040 каб. "А".</v>
      </c>
      <c r="E25" s="152" t="str">
        <f>C25</f>
        <v>КЛ-10 кВ ТП-816 - ТП-1040 каб. "А".</v>
      </c>
      <c r="F25" s="90">
        <v>10</v>
      </c>
      <c r="G25" s="218">
        <v>10</v>
      </c>
      <c r="H25" s="218">
        <f>F25</f>
        <v>10</v>
      </c>
      <c r="I25" s="218">
        <f>G25</f>
        <v>10</v>
      </c>
      <c r="J25" s="218">
        <v>2026</v>
      </c>
      <c r="K25" s="218">
        <v>1</v>
      </c>
      <c r="L25" s="218">
        <v>1</v>
      </c>
      <c r="M25" s="218" t="s">
        <v>285</v>
      </c>
      <c r="N25" s="219" t="s">
        <v>425</v>
      </c>
      <c r="O25" s="218" t="s">
        <v>285</v>
      </c>
      <c r="P25" s="219" t="s">
        <v>426</v>
      </c>
      <c r="Q25" s="218" t="s">
        <v>285</v>
      </c>
      <c r="R25" s="219">
        <v>0.42</v>
      </c>
      <c r="S25" s="90" t="s">
        <v>285</v>
      </c>
      <c r="T25" s="90" t="s">
        <v>285</v>
      </c>
      <c r="U25" s="90" t="s">
        <v>285</v>
      </c>
      <c r="V25" s="90" t="s">
        <v>285</v>
      </c>
      <c r="W25" s="90" t="s">
        <v>285</v>
      </c>
      <c r="X25" s="90" t="s">
        <v>285</v>
      </c>
      <c r="Y25" s="90" t="s">
        <v>285</v>
      </c>
      <c r="Z25" s="90" t="s">
        <v>285</v>
      </c>
      <c r="AA25" s="90" t="s">
        <v>285</v>
      </c>
    </row>
    <row r="26" spans="1:113" ht="220.5" customHeight="1">
      <c r="A26" s="90">
        <v>1</v>
      </c>
      <c r="B26" s="222" t="s">
        <v>424</v>
      </c>
      <c r="C26" s="152" t="s">
        <v>424</v>
      </c>
      <c r="D26" s="222" t="str">
        <f>B26</f>
        <v>КЛ-10 кВ ТП-816 - ТП-1040 каб. "А".</v>
      </c>
      <c r="E26" s="152" t="str">
        <f>C26</f>
        <v>КЛ-10 кВ ТП-816 - ТП-1040 каб. "А".</v>
      </c>
      <c r="F26" s="90">
        <v>10</v>
      </c>
      <c r="G26" s="218">
        <v>10</v>
      </c>
      <c r="H26" s="218">
        <f>F26</f>
        <v>10</v>
      </c>
      <c r="I26" s="218">
        <f>G26</f>
        <v>10</v>
      </c>
      <c r="J26" s="218">
        <v>2026</v>
      </c>
      <c r="K26" s="218">
        <v>1</v>
      </c>
      <c r="L26" s="218">
        <v>1</v>
      </c>
      <c r="M26" s="218" t="s">
        <v>285</v>
      </c>
      <c r="N26" s="219" t="s">
        <v>425</v>
      </c>
      <c r="O26" s="218" t="s">
        <v>285</v>
      </c>
      <c r="P26" s="219" t="s">
        <v>426</v>
      </c>
      <c r="Q26" s="218" t="s">
        <v>285</v>
      </c>
      <c r="R26" s="219">
        <v>0.42</v>
      </c>
      <c r="S26" s="90" t="s">
        <v>285</v>
      </c>
      <c r="T26" s="90" t="s">
        <v>285</v>
      </c>
      <c r="U26" s="90" t="s">
        <v>285</v>
      </c>
      <c r="V26" s="90" t="s">
        <v>285</v>
      </c>
      <c r="W26" s="90" t="s">
        <v>285</v>
      </c>
      <c r="X26" s="90" t="s">
        <v>285</v>
      </c>
      <c r="Y26" s="90" t="s">
        <v>285</v>
      </c>
      <c r="Z26" s="90" t="s">
        <v>285</v>
      </c>
      <c r="AA26" s="90" t="s">
        <v>285</v>
      </c>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8" sqref="C28"/>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P_Кд_25_ТП_017659</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 xml:space="preserve">Реконструкция КЛ-10 кВ ТП-816 - ТП-1040 каб. "А и Б", в соответствии с договором на ТП № 4-38-25-1753 г. Краснодар </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Реконструкция КЛ-10 кВ ТП-816 - ТП-1040 каб. "А и Б", в соответствии с договором на ТП № 4-38-25-1753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CONCATENATE("Кабель марки ",'3.2. паспорт Техсостояние ЛЭП'!N26," - ",0.84," км")</f>
        <v>Кабель марки АСБл сечением 3х240 мм2 - 0,84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420</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P_Кд_25_ТП_017659</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 xml:space="preserve">Реконструкция КЛ-10 кВ ТП-816 - ТП-1040 каб. "А и Б", в соответствии с договором на ТП № 4-38-25-1753 г. Краснодар </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P_Кд_25_ТП_017659</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 xml:space="preserve">Реконструкция КЛ-10 кВ ТП-816 - ТП-1040 каб. "А и Б", в соответствии с договором на ТП № 4-38-25-1753 г. Краснодар </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7" zoomScale="55" zoomScaleNormal="70" zoomScaleSheetLayoutView="55" workbookViewId="0">
      <selection activeCell="AE50" sqref="AE50"/>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P_Кд_25_ТП_017659</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 xml:space="preserve">Реконструкция КЛ-10 кВ ТП-816 - ТП-1040 каб. "А и Б", в соответствии с договором на ТП № 4-38-25-1753 г. Краснодар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419</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3.5633204799999998</v>
      </c>
      <c r="AE24" s="37">
        <f>'1. паспорт местоположение'!C47</f>
        <v>3.5633204799999998</v>
      </c>
      <c r="AF24" s="37">
        <f>P24+L24+T24+X24+AB24</f>
        <v>0</v>
      </c>
      <c r="AG24" s="37">
        <f>AD24+N24+R24+V24+Z24</f>
        <v>3.5633204799999998</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3.5633204799999998</v>
      </c>
      <c r="AE27" s="221">
        <f>AE24</f>
        <v>3.5633204799999998</v>
      </c>
      <c r="AF27" s="37">
        <f t="shared" si="1"/>
        <v>0</v>
      </c>
      <c r="AG27" s="37">
        <f t="shared" si="2"/>
        <v>3.5633204799999998</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v>
      </c>
      <c r="AE30" s="37">
        <f>'1. паспорт местоположение'!C48</f>
        <v>0</v>
      </c>
      <c r="AF30" s="37">
        <f t="shared" si="1"/>
        <v>0</v>
      </c>
      <c r="AG30" s="37">
        <f t="shared" si="2"/>
        <v>0</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v>0.84</v>
      </c>
      <c r="AF41" s="37">
        <f t="shared" si="1"/>
        <v>0</v>
      </c>
      <c r="AG41" s="37">
        <f>AE41+N41+R41+V41+Z41</f>
        <v>0.84</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86">
        <v>0</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v>0.84</v>
      </c>
      <c r="AF49" s="37">
        <f t="shared" si="1"/>
        <v>0</v>
      </c>
      <c r="AG49" s="37">
        <f>AE49+N49+R49+V49+Z49</f>
        <v>0.84</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P_Кд_25_ТП_017659</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 xml:space="preserve">Реконструкция КЛ-10 кВ ТП-816 - ТП-1040 каб. "А и Б", в соответствии с договором на ТП № 4-38-25-1753 г. Краснодар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90">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158" t="s">
        <v>285</v>
      </c>
      <c r="J26" s="158" t="s">
        <v>285</v>
      </c>
      <c r="K26" s="220">
        <f>'5.2. Паспорт фин осв ввод'!AE41</f>
        <v>0.84</v>
      </c>
      <c r="L26" s="158" t="s">
        <v>285</v>
      </c>
      <c r="M26" s="159" t="s">
        <v>395</v>
      </c>
      <c r="N26" s="223" t="str">
        <f>A15</f>
        <v xml:space="preserve">Реконструкция КЛ-10 кВ ТП-816 - ТП-1040 каб. "А и Б", в соответствии с договором на ТП № 4-38-25-1753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P_Кд_25_ТП_017659</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 xml:space="preserve">Реконструкция КЛ-10 кВ ТП-816 - ТП-1040 каб. "А и Б", в соответствии с договором на ТП № 4-38-25-1753 г. Краснодар </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 xml:space="preserve">Реконструкция КЛ-10 кВ ТП-816 - ТП-1040 каб. "А и Б", в соответствии с договором на ТП № 4-38-25-1753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3.5633204799999998</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2026-08-06T05:56:36Z</dcterms:modified>
</cp:coreProperties>
</file>